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31.3.2\Skupna mapa\Javna naročila\2026\JN 002-2026\2 Za objavo\"/>
    </mc:Choice>
  </mc:AlternateContent>
  <xr:revisionPtr revIDLastSave="0" documentId="8_{BEFEC4F1-E463-43AF-98F1-37FE5D5EA92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klop 1 - Računalniška oprema" sheetId="1" r:id="rId1"/>
    <sheet name="Sklop 2 - Strežniška oprema" sheetId="2" r:id="rId2"/>
    <sheet name="Sklop 3 - Podatkovni cente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3" l="1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4" i="3"/>
  <c r="I28" i="3" s="1"/>
  <c r="J4" i="2" l="1"/>
  <c r="J5" i="2" s="1"/>
  <c r="I4" i="2"/>
  <c r="I5" i="2" s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J40" i="1" s="1"/>
  <c r="I4" i="1"/>
  <c r="I40" i="1" l="1"/>
</calcChain>
</file>

<file path=xl/sharedStrings.xml><?xml version="1.0" encoding="utf-8"?>
<sst xmlns="http://schemas.openxmlformats.org/spreadsheetml/2006/main" count="223" uniqueCount="139">
  <si>
    <t>SPECIFIKACIJA blaga ali storitev</t>
  </si>
  <si>
    <t xml:space="preserve">zap. št. </t>
  </si>
  <si>
    <t xml:space="preserve">Naziv blaga </t>
  </si>
  <si>
    <t>Funkcionalne in kakovostne zahteve*</t>
  </si>
  <si>
    <t>enota mere</t>
  </si>
  <si>
    <t>količina</t>
  </si>
  <si>
    <t>ponujeno blago 
(naziv, proizvajalec/blagovna znamka, opis)</t>
  </si>
  <si>
    <t xml:space="preserve">cena brez DDV/enoto mere (v EUR) </t>
  </si>
  <si>
    <t>cena z DDV/enoto mere (v EUR)</t>
  </si>
  <si>
    <t>skupna cena brez DDV v EUR
(količina x cena brez DDV/enoto mere)</t>
  </si>
  <si>
    <t>skupna cena z DDV v EUR
(količina x cena z DDV/enoto mere)</t>
  </si>
  <si>
    <t>external SSD</t>
  </si>
  <si>
    <t>2T, do 1050MB/s read, 1000MB write, USB 3.2, gen 2 (USB C)</t>
  </si>
  <si>
    <t>kos</t>
  </si>
  <si>
    <t>prenosni računalnik</t>
  </si>
  <si>
    <t>24GB RAM, 1 TB SSD, CPU Apple M4 Pro ali hitrejši, zaslon 14" ali 16"</t>
  </si>
  <si>
    <t>ergonomska trackball miška</t>
  </si>
  <si>
    <t>ergonomska, kvalitetna</t>
  </si>
  <si>
    <t>Filament za 3d tiskalnik</t>
  </si>
  <si>
    <t xml:space="preserve">PLA filament za 3d tiskalnik, Barve: črna, bela, siva, zelena, Temperatura tiskanja: 195 ℃-225 ℃  (220℃) 
količina: 2 kosa vsake navedene barve (skupaj 8) </t>
  </si>
  <si>
    <t>Pomembno je, da kazalnik vsebuje rdeč laser, omogoča nemoteno gibanje govorca po prostoru (cca 10 metrov), vsebuje indikator o stanju baterije in ne potrebuje programskih nastavitev pred njegovo uporabo.</t>
  </si>
  <si>
    <t>Očala za navidezno resničnost</t>
  </si>
  <si>
    <t>Procesor:  Snapdragon XR2 Gen 2
Velikost pomnilnika 512GB 
RAM: 8GB
2 kameri RGB z 18 PPD
USB-C za polnjenje in povezljivost</t>
  </si>
  <si>
    <t>Kabel za povezavo virtualnih očal z računalnikom</t>
  </si>
  <si>
    <t>USB Type A, USB Type C, 	5Gbps max</t>
  </si>
  <si>
    <t>Očala za obogateno resničnost</t>
  </si>
  <si>
    <t xml:space="preserve">
Proizvajalec	XREAL
Model	AR XREAL One
čip	XREAL X1
Zakasnitev	3 ms MP2
Hitrost osveževanja	do 120 Hz
Zaslon	Sony 0,68" micro OLED, 4 MP, 1080p
Vidno polje	50°
Prostorski zaslon	147"
Avdio	3.0 prostorski zvok
Format zaslona	32:9 izjemno širok
Prilagoditev IPD	ja
Certificiranje	TÜV Rheinland
Združljivost	iPhone 15/16, Android, igralne konzole (prenosne in namizne), Mac, namizni računalniki, XREAL Beam Pro
Načini prikaza	3 (senca, prozoren, gledališče)
Nadzorni gumbi	Da, plošča z gumbi z enim okvirjem
Varnostne funkcije	UV zaščita, filter modre svetlobe
Prilagoditev	Tritočkovna nastavitev rogljev (+-3,5°), tri vrste nastavitve nosne blazinice (+-3,5 mm)
Nastavitve kontrolnih gumbov	Izbira načina, upravljanje svetlosti, prosojnost leče, nastavitve barv, načini 2D/3D, razdalja in dimenzija slike
Svetlost slike	5000 nit
Najvišja zaznavna svetlost	600 nit
Barvna natančnost	ΔE &lt;3, individualna kalibracija barv
Optična zasnova	Optični motor 3.0
Podpora za 3DOF	Da, s pogonom na očala
Teža	84 g
barva	črna</t>
  </si>
  <si>
    <t>Rokid AR Spatial AR Glasses with 360 Inch Micro OLED Triple Screen, Media TV, HDCP Compatible Console, Compatible with Android and Windows, 3D Glasses Max 2 with Station 2</t>
  </si>
  <si>
    <t>Dodatek za dioptrijo za obogateno resničnost</t>
  </si>
  <si>
    <t>Rokid Max podpira nastavitev dioptrije od 0,00D ​​do -6,00. Če vaša stopnja kratkovidnosti presega to območje, lahko uporabite dioptrijski nosilec, s katerim dodate leče in dobite jasno sliko.</t>
  </si>
  <si>
    <t>Ergonomska podloga za miško</t>
  </si>
  <si>
    <t>ergonomska, kvalitetna podloga za miško</t>
  </si>
  <si>
    <t xml:space="preserve">Stenski nosilec za pametni ekran </t>
  </si>
  <si>
    <t xml:space="preserve">Fiksni stenski nosilec za zaslon 60-100"
</t>
  </si>
  <si>
    <t>Tonerji za tiskalnike</t>
  </si>
  <si>
    <t>Tonerji za tiskalnik
Kyocera Taskalfa 3554ci: 
3x TK-8375K
3x TK-8375M
3x TK-8375Y 
3x TK-8375C
Kyocera M5526cdn:
3x TK-5240K
3x TK-5240C 
3x TK-5240M 
3x TK-5240Y
Kyocera Taskalfa 352ci:
3x TK-5345K
3x TK-5345C
3x TK-5345M
3x TK-5345Y 
HP Laserjet m102w: 
3x  HP CF217A 17A
HP Laserjet m282nw:
2x HP W2210X 207X (K)
2x HP W2211X 207X(C)
2x HP W2213X 207X (M)
2x HP W2212X 207X (Y)
HP Laserjet MFP M28w:
3x HP CF244A 44A</t>
  </si>
  <si>
    <t>13'', Apple M4 procesor, 24gb RAMa, 512gb SSD, srebrna ali siva barva</t>
  </si>
  <si>
    <t>Zaščitno steklo za telefon</t>
  </si>
  <si>
    <t xml:space="preserve">Zaščitno steklo za iPhone 13 </t>
  </si>
  <si>
    <t xml:space="preserve">Kamera za v predavalnico </t>
  </si>
  <si>
    <t>120-stopinjsko vidno polje, Usb povezava, sledljiva kamera, mikrofon, zvočniki</t>
  </si>
  <si>
    <t>Televizor 65</t>
  </si>
  <si>
    <t>65'', HDMI vhod, Smart TV, Ethernet priključek</t>
  </si>
  <si>
    <t>Prenosni računalnik</t>
  </si>
  <si>
    <t xml:space="preserve">Diagonala zaslona 16'', 
Procesor: Intel I5 ali I7
16gb RAM, 
512gb SSD, 
Windows 11 Pro </t>
  </si>
  <si>
    <t>Namizni nosilec za monitor</t>
  </si>
  <si>
    <t>za 49'' monitor nastavljiv po višini, naklonu</t>
  </si>
  <si>
    <t>Polnilec za Raspberry PI 4</t>
  </si>
  <si>
    <t>15W,  USB-C</t>
  </si>
  <si>
    <t>Micro HDMI Kabel</t>
  </si>
  <si>
    <t xml:space="preserve">Type D, 1m  </t>
  </si>
  <si>
    <t>Spominska kartica</t>
  </si>
  <si>
    <t>32GB,  micro sd,  100 MB/s</t>
  </si>
  <si>
    <t>Čitalec SD/micro SD kartic</t>
  </si>
  <si>
    <t>USB / USB C - podpira kartice MicroSD, MicroSDXC, SDHC, SDXC, SD. Hitrost branja kartic SD/TF 3,0 do 5 Gb/s</t>
  </si>
  <si>
    <t xml:space="preserve">Namizni računalnik </t>
  </si>
  <si>
    <t>CPU: AMD Ryzen 9 9950X3D
(16 jeder / 32 thread, Zen5, AM5, 128 MB L3 3D V-Cache, podpira PCIe 5.0 in
DDR5 RAM, boost do ~5.7 GHz, TDP ~170 W)
2. Matična plošča (MB): X670 / X670E AM5 model
(DDR5, 2× M.2 PCIe Gen-5, PCIe 5.0 x16, USB-C, solid VRM)
3. RAM: 64 GB (2×32 GB) DDR5-5600
(64 GB, 5600 MT/s)
4. Primarni (system/work) SSD: Samsung 9100 Pro 2 TB (PCIe Gen-5 NVMe)
(PCIe 5.0 x4, NVMe, visoke sekv. hitrosti ~14.700/13.400 MB/s)
5. Sekundarni storage (za podatke, ≥8 TB, RAID1): 2 × Seagate IronWolf 8 TB
(NAS HDD)
(8 TB, 7200 rpm/optimizirano za NAS/24/7 rad)
6. GPU: NVIDIA GeForce RTX 5060 Ti (16 GB)
(16 GB VRAM, CUDA/Tensor, PCIe 5.0)
7. PSU: 850 W, 80+ Gold
8. Ohišje+ hlajenje: mid-tower + high-end cooler</t>
  </si>
  <si>
    <t>IBM trdi Disk</t>
  </si>
  <si>
    <t>300gb, 15K rpm,  2.5 SAS, HDD, 6Gb/s,  IBM System xSeries Servers, Buffer Size 16MB, Model ST9300653SS</t>
  </si>
  <si>
    <t>Nahrbtnik za prenosni računalnik</t>
  </si>
  <si>
    <t xml:space="preserve">Oblazinjen prostor, za prenosni računalnik 43,9 cm / 17,3" ergonomski trakovi, žep za dokumente žep z zadrgo na sprednji strani organizator pametni rokav – trak za enostavno pritrditev na ročaj kovčka odstranljiv naramni trak </t>
  </si>
  <si>
    <t>Monitor</t>
  </si>
  <si>
    <t>diagonala: 27'', 
ločljivost FHD (1920x1080)
priključki: HDMI, USB C, 
IPS panel 
hitrost osveževanja vsaj 60hz
nastavljiv po višini</t>
  </si>
  <si>
    <t>Velkost 32'' do 34'' ukrivljen, 
Ločlljivost QHD (2560x1440)
priključki: HDMI, DP, USB C, 
Osveževanje od 60hz, 
IPS</t>
  </si>
  <si>
    <t>Miška</t>
  </si>
  <si>
    <t>Ločljivost senzorja 8.000 DPI, povezljivost Logi Bolt in Bluetooth. Barva grafitna/bela/črna</t>
  </si>
  <si>
    <t>Tipkovnica</t>
  </si>
  <si>
    <t xml:space="preserve">Polna velikost s številčnico, polenje z Logi LightCharge (solarna in umetna svetloba) </t>
  </si>
  <si>
    <t>Kabel za povezavo z monitorjem</t>
  </si>
  <si>
    <t>HDMI moški, HDMI moški,
4k, dolžina 2m</t>
  </si>
  <si>
    <t>Grafična tablica</t>
  </si>
  <si>
    <t>Operacijski sistem Android 15, OLED 14'' 120Hz zaslon, 256 GB prostora, 12 GB RAM, WiFi, USB-C</t>
  </si>
  <si>
    <t>Zložljivo stojalo za tablico</t>
  </si>
  <si>
    <t>Vrsta izdelka: Zložljivo stojalo za grafične tablice
Material: Aluminij
Naklon: 20°
Združljivost: Wacom MovinkPad 11, MovinkPad Pro 14, Wacom Movink 13, Wacom One 14
Zložljiva zasnova: Da</t>
  </si>
  <si>
    <t>tipkovnica</t>
  </si>
  <si>
    <t>SLO/CRO gravura, poljenje z usb C priključkom, povezljivost preko Bluetooth in Logi Bolt, easy switch, USB-A v USB-C polnilni kabel</t>
  </si>
  <si>
    <t>ovitek za grafično tablico</t>
  </si>
  <si>
    <t>za 14 palčne, zložljivo, zapestni pašček, držalo za svinčnik</t>
  </si>
  <si>
    <t>Skupaj:</t>
  </si>
  <si>
    <t>* ponujeno blago mora ustrezati vsem tehničnim in ostalim zahtevam, kot izhaja iz dokumentacije v zvezi z oddajo javnega naročila</t>
  </si>
  <si>
    <t>* navedeno ali enakovredno</t>
  </si>
  <si>
    <t>1.</t>
  </si>
  <si>
    <t>Strežnik</t>
  </si>
  <si>
    <t>Supermicro strežnik AS -5126GS-TNRT 
CPU: 2x AMD EPYCTM Turin 9355 32C/64T
MEM: 24x 32GB DDR5-6400 2Rx8 (16Gb) ECC
RDIMM
HDS: 2x SSD 2.5" NVMe PCIe4 960GB 1DWPD
TLC
GPU: 2x NVIDIA H200NVL, 141GB
AOC: 1x ConnectX-6 Dx100GbE Ethernet
AdapterCard,dual portQSFP56</t>
  </si>
  <si>
    <t>2.</t>
  </si>
  <si>
    <t>4.</t>
  </si>
  <si>
    <t>skupaj</t>
  </si>
  <si>
    <t xml:space="preserve">1. </t>
  </si>
  <si>
    <t xml:space="preserve">HPE ProLiant DL385 Gen11 8SFF Configure-to-order Server </t>
  </si>
  <si>
    <t xml:space="preserve">3. </t>
  </si>
  <si>
    <t xml:space="preserve">HPE 32GB (1x32GB) Dual Rank x8 DDR5-4800 CAS-40-39-39 EC8 Registered Smart Memory Kit </t>
  </si>
  <si>
    <t xml:space="preserve">HPE ProLiant DL385 Gen11 8SFF Tri-Mode U.3 x4 BC Backplane Kit </t>
  </si>
  <si>
    <t xml:space="preserve">5. </t>
  </si>
  <si>
    <t xml:space="preserve">HPE ProLiant DL385 Gen11 x16 2U Secondary Riser Kit </t>
  </si>
  <si>
    <t xml:space="preserve">6. </t>
  </si>
  <si>
    <t>Broadcom BCM57416 Ethernet 10Gb 2-port BASE-T Adapter for HPE</t>
  </si>
  <si>
    <t xml:space="preserve">7. </t>
  </si>
  <si>
    <t xml:space="preserve">Broadcom BCM57416 Ethernet 10Gb 2-port BASE-T OCP3 Adapter for HPE </t>
  </si>
  <si>
    <t xml:space="preserve">8. </t>
  </si>
  <si>
    <t xml:space="preserve">Broadcom BCM57414 Ethernet 10/25Gb 2-port SFP28 OCP3 Adapter for HPE </t>
  </si>
  <si>
    <t xml:space="preserve">9. </t>
  </si>
  <si>
    <t xml:space="preserve">HPE 1800W-2200W Flex Slot Titanium Hot Plug Power Supply Kit </t>
  </si>
  <si>
    <t xml:space="preserve">10. </t>
  </si>
  <si>
    <t xml:space="preserve">HPE iLO Advanced 1-server License with 3yr Support on iLO Licensed Features </t>
  </si>
  <si>
    <t xml:space="preserve">11. </t>
  </si>
  <si>
    <t xml:space="preserve">HPE OneView w/o iLO including 3yr 24x7 Support 1-server FIO LTU </t>
  </si>
  <si>
    <t xml:space="preserve">12. </t>
  </si>
  <si>
    <t xml:space="preserve">HPE ProLiant DL385 Gen11 2U Standard/Performance FIO Air Baffle Kit </t>
  </si>
  <si>
    <t xml:space="preserve">13. </t>
  </si>
  <si>
    <t xml:space="preserve">HPE ProLiant DL3X5 Gen11 2U Performance Fan Kit </t>
  </si>
  <si>
    <t xml:space="preserve">14. </t>
  </si>
  <si>
    <t xml:space="preserve">HPE Gen11 2U Bezel Kit </t>
  </si>
  <si>
    <t xml:space="preserve">15. </t>
  </si>
  <si>
    <t xml:space="preserve">HPE NS204i-u Gen11 NVMe Hot Plug Boot Optimized Storage Device </t>
  </si>
  <si>
    <t xml:space="preserve">16. </t>
  </si>
  <si>
    <t xml:space="preserve">HPE DL3XX Gen11 Easy Install Rail 2 Kit </t>
  </si>
  <si>
    <t xml:space="preserve">17. </t>
  </si>
  <si>
    <t xml:space="preserve">HPE ProLiant DL385 Gen11 SFF Backplane Power Cable Kit </t>
  </si>
  <si>
    <t xml:space="preserve">18. </t>
  </si>
  <si>
    <t xml:space="preserve">HPE ProLiant DL3X5 Gen11 Tertiary NS204i-u NVMe Hot Plug Boot Device Enablement Kit </t>
  </si>
  <si>
    <t xml:space="preserve">19. </t>
  </si>
  <si>
    <t xml:space="preserve">HPE ProLiant DL3X5 Gen11 2U MAX Performance Heat Sink Kit </t>
  </si>
  <si>
    <t xml:space="preserve">20. </t>
  </si>
  <si>
    <t xml:space="preserve">HPE MSA 2060 12Gb SAS SFF Storage </t>
  </si>
  <si>
    <t xml:space="preserve">21. </t>
  </si>
  <si>
    <t xml:space="preserve">HPE Smart Array E208e-p SR Gen10 (8 External Lanes/No Cache) 12G SAS PCIe Plug-in Controller </t>
  </si>
  <si>
    <t xml:space="preserve">22. </t>
  </si>
  <si>
    <t xml:space="preserve">HPE MSA 3.84TB SAS 12G Read Intensive SFF (2.5in) M2 3yr Wty SSD </t>
  </si>
  <si>
    <t xml:space="preserve">23. </t>
  </si>
  <si>
    <t xml:space="preserve">HPE External 2.0m (6ft) Mini-SAS HD 4x to Mini-SAS HD 4x Cable </t>
  </si>
  <si>
    <t>24.</t>
  </si>
  <si>
    <t>Storitve postavitve sistema virtualizacije</t>
  </si>
  <si>
    <t>Brezžični kazalnik za izvajanje prezentacij</t>
  </si>
  <si>
    <t>Računalnik</t>
  </si>
  <si>
    <t>Funkcionalne in kakovostne zahteve (ali enakovredno opisu)</t>
  </si>
  <si>
    <t>Funkcionalne in kakovostne zahteve (*ali enakovredno)</t>
  </si>
  <si>
    <t>Naziv blaga ali enakovredno</t>
  </si>
  <si>
    <t>SKLOP 3:  PODATKOVNI CENTER</t>
  </si>
  <si>
    <t xml:space="preserve">AMD EPYC 9454 2.70GHz 48-core 290W Processor for HPE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</si>
</sst>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"/>
    <numFmt numFmtId="165" formatCode="#,##0.00\ &quot;€&quot;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6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3" borderId="0" applyNumberFormat="0" applyBorder="0" applyAlignment="0" applyProtection="0"/>
    <xf numFmtId="0" fontId="10" fillId="11" borderId="7" applyNumberFormat="0" applyAlignment="0" applyProtection="0"/>
    <xf numFmtId="0" fontId="11" fillId="12" borderId="8" applyNumberFormat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7" applyNumberFormat="0" applyAlignment="0" applyProtection="0"/>
    <xf numFmtId="0" fontId="17" fillId="0" borderId="12" applyNumberFormat="0" applyFill="0" applyAlignment="0" applyProtection="0"/>
    <xf numFmtId="0" fontId="18" fillId="13" borderId="0" applyNumberFormat="0" applyBorder="0" applyAlignment="0" applyProtection="0"/>
    <xf numFmtId="0" fontId="6" fillId="14" borderId="13" applyNumberFormat="0" applyFont="0" applyAlignment="0" applyProtection="0"/>
    <xf numFmtId="0" fontId="19" fillId="0" borderId="14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164" fontId="4" fillId="0" borderId="5" xfId="0" applyNumberFormat="1" applyFont="1" applyBorder="1"/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5" fillId="0" borderId="0" xfId="0" applyFont="1"/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164" fontId="4" fillId="0" borderId="0" xfId="0" applyNumberFormat="1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wrapText="1"/>
    </xf>
    <xf numFmtId="165" fontId="4" fillId="0" borderId="5" xfId="0" applyNumberFormat="1" applyFont="1" applyBorder="1" applyAlignment="1">
      <alignment wrapText="1"/>
    </xf>
    <xf numFmtId="165" fontId="4" fillId="0" borderId="5" xfId="0" applyNumberFormat="1" applyFont="1" applyBorder="1"/>
    <xf numFmtId="0" fontId="2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/>
    <xf numFmtId="44" fontId="0" fillId="0" borderId="0" xfId="0" applyNumberFormat="1"/>
    <xf numFmtId="0" fontId="2" fillId="0" borderId="5" xfId="0" applyFont="1" applyBorder="1" applyAlignment="1">
      <alignment vertical="top"/>
    </xf>
    <xf numFmtId="0" fontId="4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center" wrapText="1"/>
    </xf>
    <xf numFmtId="165" fontId="4" fillId="0" borderId="15" xfId="0" applyNumberFormat="1" applyFont="1" applyBorder="1" applyAlignment="1">
      <alignment wrapText="1"/>
    </xf>
    <xf numFmtId="165" fontId="4" fillId="0" borderId="15" xfId="0" applyNumberFormat="1" applyFont="1" applyBorder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0" borderId="1" xfId="0" applyFont="1" applyBorder="1" applyAlignment="1">
      <alignment horizontal="right"/>
    </xf>
    <xf numFmtId="0" fontId="20" fillId="0" borderId="5" xfId="0" applyFont="1" applyBorder="1" applyAlignment="1">
      <alignment horizontal="left" vertical="top" wrapText="1"/>
    </xf>
  </cellXfs>
  <cellStyles count="30">
    <cellStyle name="Accent1" xfId="6" xr:uid="{F3824D2C-1AB7-4D14-B380-6DA51082B188}"/>
    <cellStyle name="Accent2" xfId="7" xr:uid="{E0975818-CB3B-4452-AF86-E4FD3AF5534F}"/>
    <cellStyle name="Accent3" xfId="8" xr:uid="{3178ADEC-5B56-4938-ACAF-AAA38A85770B}"/>
    <cellStyle name="Accent4" xfId="9" xr:uid="{DF58DD68-2ED4-4FBE-8F36-2777E0412793}"/>
    <cellStyle name="Accent5" xfId="10" xr:uid="{0CFA4792-E47F-47A1-88A1-120FEB43DE22}"/>
    <cellStyle name="Accent6" xfId="11" xr:uid="{6F36C1F7-6E3F-444F-98EF-47283656D166}"/>
    <cellStyle name="Bad" xfId="12" xr:uid="{38F39D48-3FF3-466C-92B6-BCA696E4ED7F}"/>
    <cellStyle name="Calculation" xfId="13" xr:uid="{476DE386-CBEF-4BD6-8E2D-B5A9140A774E}"/>
    <cellStyle name="Check Cell" xfId="14" xr:uid="{574B7D9E-7319-432F-894F-5F68A17C9426}"/>
    <cellStyle name="Explanatory Text" xfId="15" xr:uid="{6BCF2AB1-5D7D-4F3C-90E2-8C8C36988F88}"/>
    <cellStyle name="Heading 1" xfId="16" xr:uid="{5A5B02F6-537C-4967-B7CC-8C669A9825A1}"/>
    <cellStyle name="Heading 2" xfId="17" xr:uid="{EC254FE0-8468-46CB-AF94-C05DBB96A1A8}"/>
    <cellStyle name="Heading 3" xfId="18" xr:uid="{483F502E-058A-47DE-97B7-001C39674E8A}"/>
    <cellStyle name="Heading 4" xfId="19" xr:uid="{F4EF3B58-ED9F-4E7A-9B69-3C652555A358}"/>
    <cellStyle name="Input" xfId="20" xr:uid="{570A313D-F3A2-4D35-83CC-1A69377852E5}"/>
    <cellStyle name="Linked Cell" xfId="21" xr:uid="{8A8EA5A1-C232-4F71-A43F-3E12BC10BE31}"/>
    <cellStyle name="Navadno" xfId="0" builtinId="0"/>
    <cellStyle name="Navadno 2" xfId="3" xr:uid="{5C8A995F-DF1F-4047-82DD-9B6339E57E0F}"/>
    <cellStyle name="Navadno 2 2" xfId="5" xr:uid="{BA8B4787-2DFE-4922-9D87-DCDEA295045C}"/>
    <cellStyle name="Navadno 3" xfId="1" xr:uid="{93288C8F-7072-4866-9F22-3E6BC7AA5DBA}"/>
    <cellStyle name="Neutral" xfId="22" xr:uid="{37AC05F7-4541-4C4D-86E4-AEA145D448CF}"/>
    <cellStyle name="Normal_0101_2007_bu_modif" xfId="4" xr:uid="{853E6FD0-B244-4871-BE72-7F305DCE695A}"/>
    <cellStyle name="Note" xfId="23" xr:uid="{AE8F8721-EDD2-40CD-8202-4DF6CBB27A97}"/>
    <cellStyle name="Total" xfId="24" xr:uid="{2B25C190-8AB8-43CC-A461-8050CE856862}"/>
    <cellStyle name="Valuta 2" xfId="25" xr:uid="{7C2B6995-B573-4EB4-B31F-979AD9B31970}"/>
    <cellStyle name="Valuta 2 2" xfId="27" xr:uid="{A4E9DC61-59DE-4423-B928-4B19752C1FB9}"/>
    <cellStyle name="Valuta 3" xfId="2" xr:uid="{B4C4B098-0E2A-48BF-A364-56D5BF38F8C4}"/>
    <cellStyle name="Valuta 4" xfId="26" xr:uid="{449D04CA-6089-4966-BB1B-C55C7258C5D6}"/>
    <cellStyle name="Valuta 5" xfId="28" xr:uid="{0268C359-06CA-4494-9066-F29233E8C0E4}"/>
    <cellStyle name="Valuta 6" xfId="29" xr:uid="{1C65E977-18DF-4D64-A233-D0D28CD2DA66}"/>
  </cellStyles>
  <dxfs count="0"/>
  <tableStyles count="1" defaultTableStyle="TableStyleMedium2" defaultPivotStyle="PivotStyleLight16">
    <tableStyle name="Invisible" pivot="0" table="0" count="0" xr9:uid="{DF549B4B-796E-410D-8C62-9FFF3E4BD3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7"/>
  <sheetViews>
    <sheetView zoomScale="70" zoomScaleNormal="70" workbookViewId="0">
      <selection activeCell="C11" sqref="C11"/>
    </sheetView>
  </sheetViews>
  <sheetFormatPr defaultColWidth="14.42578125" defaultRowHeight="15" customHeight="1" x14ac:dyDescent="0.25"/>
  <cols>
    <col min="1" max="1" width="8.7109375" customWidth="1"/>
    <col min="2" max="2" width="42" customWidth="1"/>
    <col min="3" max="3" width="61.5703125" customWidth="1"/>
    <col min="4" max="4" width="12.85546875" customWidth="1"/>
    <col min="5" max="5" width="11.28515625" customWidth="1"/>
    <col min="6" max="6" width="51.140625" customWidth="1"/>
    <col min="7" max="7" width="32.5703125" customWidth="1"/>
    <col min="8" max="8" width="29.42578125" customWidth="1"/>
    <col min="9" max="9" width="36" customWidth="1"/>
    <col min="10" max="10" width="32.85546875" customWidth="1"/>
    <col min="11" max="24" width="8.7109375" customWidth="1"/>
  </cols>
  <sheetData>
    <row r="1" spans="1:10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3" spans="1:10" ht="45.75" thickBot="1" x14ac:dyDescent="0.3">
      <c r="A3" s="1" t="s">
        <v>1</v>
      </c>
      <c r="B3" s="2" t="s">
        <v>2</v>
      </c>
      <c r="C3" s="3" t="s">
        <v>134</v>
      </c>
      <c r="D3" s="2" t="s">
        <v>4</v>
      </c>
      <c r="E3" s="2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x14ac:dyDescent="0.25">
      <c r="A4" s="4">
        <v>1</v>
      </c>
      <c r="B4" s="11" t="s">
        <v>11</v>
      </c>
      <c r="C4" s="11" t="s">
        <v>12</v>
      </c>
      <c r="D4" s="5" t="s">
        <v>13</v>
      </c>
      <c r="E4" s="5">
        <v>1</v>
      </c>
      <c r="F4" s="5"/>
      <c r="G4" s="6"/>
      <c r="H4" s="6"/>
      <c r="I4" s="6">
        <f t="shared" ref="I4:I38" si="0">E4*G4</f>
        <v>0</v>
      </c>
      <c r="J4" s="6">
        <f t="shared" ref="J4:J38" si="1">E4*H4</f>
        <v>0</v>
      </c>
    </row>
    <row r="5" spans="1:10" ht="30" x14ac:dyDescent="0.25">
      <c r="A5" s="4">
        <v>2</v>
      </c>
      <c r="B5" s="26" t="s">
        <v>14</v>
      </c>
      <c r="C5" s="11" t="s">
        <v>15</v>
      </c>
      <c r="D5" s="4" t="s">
        <v>13</v>
      </c>
      <c r="E5" s="4">
        <v>1</v>
      </c>
      <c r="F5" s="5"/>
      <c r="G5" s="6"/>
      <c r="H5" s="6"/>
      <c r="I5" s="6">
        <f t="shared" si="0"/>
        <v>0</v>
      </c>
      <c r="J5" s="6">
        <f t="shared" si="1"/>
        <v>0</v>
      </c>
    </row>
    <row r="6" spans="1:10" x14ac:dyDescent="0.25">
      <c r="A6" s="4">
        <v>3</v>
      </c>
      <c r="B6" s="26" t="s">
        <v>16</v>
      </c>
      <c r="C6" s="11" t="s">
        <v>17</v>
      </c>
      <c r="D6" s="4" t="s">
        <v>13</v>
      </c>
      <c r="E6" s="4">
        <v>1</v>
      </c>
      <c r="F6" s="5"/>
      <c r="G6" s="6"/>
      <c r="H6" s="6"/>
      <c r="I6" s="6">
        <f t="shared" si="0"/>
        <v>0</v>
      </c>
      <c r="J6" s="6">
        <f t="shared" si="1"/>
        <v>0</v>
      </c>
    </row>
    <row r="7" spans="1:10" ht="45" x14ac:dyDescent="0.25">
      <c r="A7" s="4">
        <v>4</v>
      </c>
      <c r="B7" s="26" t="s">
        <v>18</v>
      </c>
      <c r="C7" s="11" t="s">
        <v>19</v>
      </c>
      <c r="D7" s="4" t="s">
        <v>13</v>
      </c>
      <c r="E7" s="4">
        <v>8</v>
      </c>
      <c r="F7" s="7"/>
      <c r="G7" s="6"/>
      <c r="H7" s="6"/>
      <c r="I7" s="6">
        <f t="shared" si="0"/>
        <v>0</v>
      </c>
      <c r="J7" s="6">
        <f t="shared" si="1"/>
        <v>0</v>
      </c>
    </row>
    <row r="8" spans="1:10" ht="60" x14ac:dyDescent="0.25">
      <c r="A8" s="4">
        <v>5</v>
      </c>
      <c r="B8" s="11" t="s">
        <v>132</v>
      </c>
      <c r="C8" s="11" t="s">
        <v>20</v>
      </c>
      <c r="D8" s="4" t="s">
        <v>13</v>
      </c>
      <c r="E8" s="4">
        <v>3</v>
      </c>
      <c r="F8" s="7"/>
      <c r="G8" s="6"/>
      <c r="H8" s="6"/>
      <c r="I8" s="6">
        <f t="shared" si="0"/>
        <v>0</v>
      </c>
      <c r="J8" s="6">
        <f t="shared" si="1"/>
        <v>0</v>
      </c>
    </row>
    <row r="9" spans="1:10" ht="75" x14ac:dyDescent="0.25">
      <c r="A9" s="4">
        <v>6</v>
      </c>
      <c r="B9" s="26" t="s">
        <v>21</v>
      </c>
      <c r="C9" s="11" t="s">
        <v>22</v>
      </c>
      <c r="D9" s="4" t="s">
        <v>13</v>
      </c>
      <c r="E9" s="4">
        <v>3</v>
      </c>
      <c r="F9" s="7"/>
      <c r="G9" s="6"/>
      <c r="H9" s="6"/>
      <c r="I9" s="6">
        <f t="shared" si="0"/>
        <v>0</v>
      </c>
      <c r="J9" s="6">
        <f t="shared" si="1"/>
        <v>0</v>
      </c>
    </row>
    <row r="10" spans="1:10" x14ac:dyDescent="0.25">
      <c r="A10" s="4">
        <v>7</v>
      </c>
      <c r="B10" s="28" t="s">
        <v>23</v>
      </c>
      <c r="C10" s="26" t="s">
        <v>24</v>
      </c>
      <c r="D10" s="4" t="s">
        <v>13</v>
      </c>
      <c r="E10" s="4">
        <v>6</v>
      </c>
      <c r="F10" s="7"/>
      <c r="G10" s="6"/>
      <c r="H10" s="6"/>
      <c r="I10" s="6">
        <f t="shared" si="0"/>
        <v>0</v>
      </c>
      <c r="J10" s="6">
        <f t="shared" si="1"/>
        <v>0</v>
      </c>
    </row>
    <row r="11" spans="1:10" ht="409.5" x14ac:dyDescent="0.25">
      <c r="A11" s="4">
        <v>8</v>
      </c>
      <c r="B11" s="26" t="s">
        <v>25</v>
      </c>
      <c r="C11" s="11" t="s">
        <v>26</v>
      </c>
      <c r="D11" s="4" t="s">
        <v>13</v>
      </c>
      <c r="E11" s="4">
        <v>2</v>
      </c>
      <c r="F11" s="7"/>
      <c r="G11" s="6"/>
      <c r="H11" s="6"/>
      <c r="I11" s="6">
        <f t="shared" si="0"/>
        <v>0</v>
      </c>
      <c r="J11" s="6">
        <f t="shared" si="1"/>
        <v>0</v>
      </c>
    </row>
    <row r="12" spans="1:10" ht="45" x14ac:dyDescent="0.25">
      <c r="A12" s="4">
        <v>9</v>
      </c>
      <c r="B12" s="26" t="s">
        <v>25</v>
      </c>
      <c r="C12" s="11" t="s">
        <v>27</v>
      </c>
      <c r="D12" s="4" t="s">
        <v>13</v>
      </c>
      <c r="E12" s="4">
        <v>1</v>
      </c>
      <c r="F12" s="7"/>
      <c r="G12" s="6"/>
      <c r="H12" s="6"/>
      <c r="I12" s="6">
        <f t="shared" si="0"/>
        <v>0</v>
      </c>
      <c r="J12" s="6">
        <f t="shared" si="1"/>
        <v>0</v>
      </c>
    </row>
    <row r="13" spans="1:10" ht="45" x14ac:dyDescent="0.25">
      <c r="A13" s="4">
        <v>10</v>
      </c>
      <c r="B13" s="26" t="s">
        <v>28</v>
      </c>
      <c r="C13" s="11" t="s">
        <v>29</v>
      </c>
      <c r="D13" s="4" t="s">
        <v>13</v>
      </c>
      <c r="E13" s="4">
        <v>1</v>
      </c>
      <c r="F13" s="7"/>
      <c r="G13" s="6"/>
      <c r="H13" s="6"/>
      <c r="I13" s="6">
        <f t="shared" si="0"/>
        <v>0</v>
      </c>
      <c r="J13" s="6">
        <f t="shared" si="1"/>
        <v>0</v>
      </c>
    </row>
    <row r="14" spans="1:10" x14ac:dyDescent="0.25">
      <c r="A14" s="4">
        <v>11</v>
      </c>
      <c r="B14" s="26" t="s">
        <v>30</v>
      </c>
      <c r="C14" s="26" t="s">
        <v>31</v>
      </c>
      <c r="D14" s="4" t="s">
        <v>13</v>
      </c>
      <c r="E14" s="4">
        <v>5</v>
      </c>
      <c r="F14" s="7"/>
      <c r="G14" s="6"/>
      <c r="H14" s="6"/>
      <c r="I14" s="6">
        <f t="shared" si="0"/>
        <v>0</v>
      </c>
      <c r="J14" s="6">
        <f t="shared" si="1"/>
        <v>0</v>
      </c>
    </row>
    <row r="15" spans="1:10" x14ac:dyDescent="0.25">
      <c r="A15" s="4">
        <v>12</v>
      </c>
      <c r="B15" s="26" t="s">
        <v>32</v>
      </c>
      <c r="C15" s="29" t="s">
        <v>33</v>
      </c>
      <c r="D15" s="4" t="s">
        <v>13</v>
      </c>
      <c r="E15" s="4">
        <v>1</v>
      </c>
      <c r="F15" s="7"/>
      <c r="G15" s="6"/>
      <c r="H15" s="6"/>
      <c r="I15" s="6">
        <f t="shared" si="0"/>
        <v>0</v>
      </c>
      <c r="J15" s="6">
        <f t="shared" si="1"/>
        <v>0</v>
      </c>
    </row>
    <row r="16" spans="1:10" ht="409.5" x14ac:dyDescent="0.25">
      <c r="A16" s="4">
        <v>13</v>
      </c>
      <c r="B16" s="26" t="s">
        <v>34</v>
      </c>
      <c r="C16" s="11" t="s">
        <v>35</v>
      </c>
      <c r="D16" s="4" t="s">
        <v>13</v>
      </c>
      <c r="E16" s="4">
        <v>50</v>
      </c>
      <c r="F16" s="7"/>
      <c r="G16" s="6"/>
      <c r="H16" s="6"/>
      <c r="I16" s="6">
        <f t="shared" si="0"/>
        <v>0</v>
      </c>
      <c r="J16" s="6">
        <f t="shared" si="1"/>
        <v>0</v>
      </c>
    </row>
    <row r="17" spans="1:10" ht="30" x14ac:dyDescent="0.25">
      <c r="A17" s="4">
        <v>14</v>
      </c>
      <c r="B17" s="26" t="s">
        <v>133</v>
      </c>
      <c r="C17" s="30" t="s">
        <v>36</v>
      </c>
      <c r="D17" s="4" t="s">
        <v>13</v>
      </c>
      <c r="E17" s="4">
        <v>1</v>
      </c>
      <c r="F17" s="8"/>
      <c r="G17" s="6"/>
      <c r="H17" s="6"/>
      <c r="I17" s="6">
        <f t="shared" si="0"/>
        <v>0</v>
      </c>
      <c r="J17" s="6">
        <f t="shared" si="1"/>
        <v>0</v>
      </c>
    </row>
    <row r="18" spans="1:10" x14ac:dyDescent="0.25">
      <c r="A18" s="4">
        <v>15</v>
      </c>
      <c r="B18" s="26" t="s">
        <v>37</v>
      </c>
      <c r="C18" s="11" t="s">
        <v>38</v>
      </c>
      <c r="D18" s="4" t="s">
        <v>13</v>
      </c>
      <c r="E18" s="4">
        <v>1</v>
      </c>
      <c r="F18" s="8"/>
      <c r="G18" s="6"/>
      <c r="H18" s="6"/>
      <c r="I18" s="6">
        <f t="shared" si="0"/>
        <v>0</v>
      </c>
      <c r="J18" s="6">
        <f t="shared" si="1"/>
        <v>0</v>
      </c>
    </row>
    <row r="19" spans="1:10" ht="30" x14ac:dyDescent="0.25">
      <c r="A19" s="4">
        <v>16</v>
      </c>
      <c r="B19" s="26" t="s">
        <v>39</v>
      </c>
      <c r="C19" s="11" t="s">
        <v>40</v>
      </c>
      <c r="D19" s="4" t="s">
        <v>13</v>
      </c>
      <c r="E19" s="4">
        <v>1</v>
      </c>
      <c r="F19" s="8"/>
      <c r="G19" s="6"/>
      <c r="H19" s="6"/>
      <c r="I19" s="6">
        <f t="shared" si="0"/>
        <v>0</v>
      </c>
      <c r="J19" s="6">
        <f t="shared" si="1"/>
        <v>0</v>
      </c>
    </row>
    <row r="20" spans="1:10" ht="15.75" customHeight="1" x14ac:dyDescent="0.25">
      <c r="A20" s="4">
        <v>17</v>
      </c>
      <c r="B20" s="26" t="s">
        <v>41</v>
      </c>
      <c r="C20" s="11" t="s">
        <v>42</v>
      </c>
      <c r="D20" s="4" t="s">
        <v>13</v>
      </c>
      <c r="E20" s="4">
        <v>3</v>
      </c>
      <c r="F20" s="18"/>
      <c r="G20" s="6"/>
      <c r="H20" s="6"/>
      <c r="I20" s="6">
        <f t="shared" si="0"/>
        <v>0</v>
      </c>
      <c r="J20" s="6">
        <f t="shared" si="1"/>
        <v>0</v>
      </c>
    </row>
    <row r="21" spans="1:10" ht="15.75" customHeight="1" x14ac:dyDescent="0.25">
      <c r="A21" s="4">
        <v>18</v>
      </c>
      <c r="B21" s="26" t="s">
        <v>43</v>
      </c>
      <c r="C21" s="11" t="s">
        <v>44</v>
      </c>
      <c r="D21" s="4" t="s">
        <v>13</v>
      </c>
      <c r="E21" s="4">
        <v>3</v>
      </c>
      <c r="F21" s="7"/>
      <c r="G21" s="6"/>
      <c r="H21" s="6"/>
      <c r="I21" s="6">
        <f t="shared" si="0"/>
        <v>0</v>
      </c>
      <c r="J21" s="6">
        <f t="shared" si="1"/>
        <v>0</v>
      </c>
    </row>
    <row r="22" spans="1:10" ht="15.75" customHeight="1" x14ac:dyDescent="0.25">
      <c r="A22" s="4">
        <v>19</v>
      </c>
      <c r="B22" s="26" t="s">
        <v>45</v>
      </c>
      <c r="C22" s="11" t="s">
        <v>46</v>
      </c>
      <c r="D22" s="4" t="s">
        <v>13</v>
      </c>
      <c r="E22" s="4">
        <v>1</v>
      </c>
      <c r="F22" s="7"/>
      <c r="G22" s="6"/>
      <c r="H22" s="6"/>
      <c r="I22" s="6">
        <f t="shared" si="0"/>
        <v>0</v>
      </c>
      <c r="J22" s="6">
        <f t="shared" si="1"/>
        <v>0</v>
      </c>
    </row>
    <row r="23" spans="1:10" ht="15.75" customHeight="1" x14ac:dyDescent="0.25">
      <c r="A23" s="4">
        <v>20</v>
      </c>
      <c r="B23" s="26" t="s">
        <v>47</v>
      </c>
      <c r="C23" s="11" t="s">
        <v>48</v>
      </c>
      <c r="D23" s="4" t="s">
        <v>13</v>
      </c>
      <c r="E23" s="4">
        <v>10</v>
      </c>
      <c r="F23" s="7"/>
      <c r="G23" s="6"/>
      <c r="H23" s="6"/>
      <c r="I23" s="6">
        <f t="shared" si="0"/>
        <v>0</v>
      </c>
      <c r="J23" s="6">
        <f t="shared" si="1"/>
        <v>0</v>
      </c>
    </row>
    <row r="24" spans="1:10" ht="15.75" customHeight="1" x14ac:dyDescent="0.25">
      <c r="A24" s="4">
        <v>21</v>
      </c>
      <c r="B24" s="26" t="s">
        <v>49</v>
      </c>
      <c r="C24" s="11" t="s">
        <v>50</v>
      </c>
      <c r="D24" s="4" t="s">
        <v>13</v>
      </c>
      <c r="E24" s="4">
        <v>10</v>
      </c>
      <c r="F24" s="7"/>
      <c r="G24" s="6"/>
      <c r="H24" s="6"/>
      <c r="I24" s="6">
        <f t="shared" si="0"/>
        <v>0</v>
      </c>
      <c r="J24" s="6">
        <f t="shared" si="1"/>
        <v>0</v>
      </c>
    </row>
    <row r="25" spans="1:10" ht="15.75" customHeight="1" x14ac:dyDescent="0.25">
      <c r="A25" s="4">
        <v>22</v>
      </c>
      <c r="B25" s="26" t="s">
        <v>51</v>
      </c>
      <c r="C25" s="11" t="s">
        <v>52</v>
      </c>
      <c r="D25" s="4" t="s">
        <v>13</v>
      </c>
      <c r="E25" s="4">
        <v>10</v>
      </c>
      <c r="F25" s="7"/>
      <c r="G25" s="6"/>
      <c r="H25" s="6"/>
      <c r="I25" s="6">
        <f t="shared" si="0"/>
        <v>0</v>
      </c>
      <c r="J25" s="6">
        <f t="shared" si="1"/>
        <v>0</v>
      </c>
    </row>
    <row r="26" spans="1:10" ht="15.75" customHeight="1" x14ac:dyDescent="0.25">
      <c r="A26" s="4">
        <v>23</v>
      </c>
      <c r="B26" s="26" t="s">
        <v>53</v>
      </c>
      <c r="C26" s="11" t="s">
        <v>54</v>
      </c>
      <c r="D26" s="4" t="s">
        <v>13</v>
      </c>
      <c r="E26" s="4">
        <v>10</v>
      </c>
      <c r="F26" s="7"/>
      <c r="G26" s="6"/>
      <c r="H26" s="6"/>
      <c r="I26" s="6">
        <f t="shared" si="0"/>
        <v>0</v>
      </c>
      <c r="J26" s="6">
        <f t="shared" si="1"/>
        <v>0</v>
      </c>
    </row>
    <row r="27" spans="1:10" ht="15.75" customHeight="1" x14ac:dyDescent="0.25">
      <c r="A27" s="4">
        <v>24</v>
      </c>
      <c r="B27" s="26" t="s">
        <v>55</v>
      </c>
      <c r="C27" s="11" t="s">
        <v>56</v>
      </c>
      <c r="D27" s="4" t="s">
        <v>13</v>
      </c>
      <c r="E27" s="4">
        <v>1</v>
      </c>
      <c r="F27" s="7"/>
      <c r="G27" s="6"/>
      <c r="H27" s="6"/>
      <c r="I27" s="6">
        <f t="shared" si="0"/>
        <v>0</v>
      </c>
      <c r="J27" s="6">
        <f t="shared" si="1"/>
        <v>0</v>
      </c>
    </row>
    <row r="28" spans="1:10" ht="15.75" customHeight="1" x14ac:dyDescent="0.25">
      <c r="A28" s="4">
        <v>25</v>
      </c>
      <c r="B28" s="26" t="s">
        <v>57</v>
      </c>
      <c r="C28" s="11" t="s">
        <v>58</v>
      </c>
      <c r="D28" s="4" t="s">
        <v>13</v>
      </c>
      <c r="E28" s="4">
        <v>4</v>
      </c>
      <c r="F28" s="7"/>
      <c r="G28" s="6"/>
      <c r="H28" s="6"/>
      <c r="I28" s="6">
        <f t="shared" si="0"/>
        <v>0</v>
      </c>
      <c r="J28" s="6">
        <f t="shared" si="1"/>
        <v>0</v>
      </c>
    </row>
    <row r="29" spans="1:10" ht="15.75" customHeight="1" x14ac:dyDescent="0.25">
      <c r="A29" s="4">
        <v>26</v>
      </c>
      <c r="B29" s="26" t="s">
        <v>59</v>
      </c>
      <c r="C29" s="11" t="s">
        <v>60</v>
      </c>
      <c r="D29" s="10" t="s">
        <v>13</v>
      </c>
      <c r="E29" s="4">
        <v>10</v>
      </c>
      <c r="F29" s="11"/>
      <c r="G29" s="6"/>
      <c r="H29" s="6"/>
      <c r="I29" s="6">
        <f t="shared" si="0"/>
        <v>0</v>
      </c>
      <c r="J29" s="6">
        <f t="shared" si="1"/>
        <v>0</v>
      </c>
    </row>
    <row r="30" spans="1:10" ht="15.75" customHeight="1" x14ac:dyDescent="0.25">
      <c r="A30" s="4">
        <v>27</v>
      </c>
      <c r="B30" s="26" t="s">
        <v>61</v>
      </c>
      <c r="C30" s="11" t="s">
        <v>62</v>
      </c>
      <c r="D30" s="10" t="s">
        <v>13</v>
      </c>
      <c r="E30" s="4">
        <v>4</v>
      </c>
      <c r="F30" s="7"/>
      <c r="G30" s="6"/>
      <c r="H30" s="6"/>
      <c r="I30" s="6">
        <f t="shared" si="0"/>
        <v>0</v>
      </c>
      <c r="J30" s="6">
        <f t="shared" si="1"/>
        <v>0</v>
      </c>
    </row>
    <row r="31" spans="1:10" ht="15.75" customHeight="1" x14ac:dyDescent="0.25">
      <c r="A31" s="4">
        <v>28</v>
      </c>
      <c r="B31" s="26" t="s">
        <v>61</v>
      </c>
      <c r="C31" s="11" t="s">
        <v>63</v>
      </c>
      <c r="D31" s="4" t="s">
        <v>13</v>
      </c>
      <c r="E31" s="4">
        <v>2</v>
      </c>
      <c r="F31" s="7"/>
      <c r="G31" s="6"/>
      <c r="H31" s="6"/>
      <c r="I31" s="6">
        <f t="shared" si="0"/>
        <v>0</v>
      </c>
      <c r="J31" s="6">
        <f t="shared" si="1"/>
        <v>0</v>
      </c>
    </row>
    <row r="32" spans="1:10" ht="15.75" customHeight="1" x14ac:dyDescent="0.25">
      <c r="A32" s="4">
        <v>29</v>
      </c>
      <c r="B32" s="26" t="s">
        <v>64</v>
      </c>
      <c r="C32" s="31" t="s">
        <v>65</v>
      </c>
      <c r="D32" s="4" t="s">
        <v>13</v>
      </c>
      <c r="E32" s="4">
        <v>5</v>
      </c>
      <c r="F32" s="7"/>
      <c r="G32" s="6"/>
      <c r="H32" s="6"/>
      <c r="I32" s="6">
        <f t="shared" si="0"/>
        <v>0</v>
      </c>
      <c r="J32" s="6">
        <f t="shared" si="1"/>
        <v>0</v>
      </c>
    </row>
    <row r="33" spans="1:10" ht="15.75" customHeight="1" x14ac:dyDescent="0.25">
      <c r="A33" s="4">
        <v>30</v>
      </c>
      <c r="B33" s="26" t="s">
        <v>66</v>
      </c>
      <c r="C33" s="11" t="s">
        <v>67</v>
      </c>
      <c r="D33" s="4" t="s">
        <v>13</v>
      </c>
      <c r="E33" s="4">
        <v>5</v>
      </c>
      <c r="F33" s="7"/>
      <c r="G33" s="6"/>
      <c r="H33" s="6"/>
      <c r="I33" s="6">
        <f t="shared" si="0"/>
        <v>0</v>
      </c>
      <c r="J33" s="6">
        <f t="shared" si="1"/>
        <v>0</v>
      </c>
    </row>
    <row r="34" spans="1:10" ht="15.75" customHeight="1" x14ac:dyDescent="0.25">
      <c r="A34" s="4">
        <v>31</v>
      </c>
      <c r="B34" s="26" t="s">
        <v>68</v>
      </c>
      <c r="C34" s="11" t="s">
        <v>69</v>
      </c>
      <c r="D34" s="4" t="s">
        <v>13</v>
      </c>
      <c r="E34" s="4">
        <v>15</v>
      </c>
      <c r="F34" s="7"/>
      <c r="G34" s="6"/>
      <c r="H34" s="6"/>
      <c r="I34" s="6">
        <f t="shared" si="0"/>
        <v>0</v>
      </c>
      <c r="J34" s="6">
        <f t="shared" si="1"/>
        <v>0</v>
      </c>
    </row>
    <row r="35" spans="1:10" ht="15.75" customHeight="1" x14ac:dyDescent="0.25">
      <c r="A35" s="4">
        <v>32</v>
      </c>
      <c r="B35" s="26" t="s">
        <v>70</v>
      </c>
      <c r="C35" s="11" t="s">
        <v>71</v>
      </c>
      <c r="D35" s="4" t="s">
        <v>13</v>
      </c>
      <c r="E35" s="4">
        <v>35</v>
      </c>
      <c r="F35" s="7"/>
      <c r="G35" s="6"/>
      <c r="H35" s="6"/>
      <c r="I35" s="6">
        <f t="shared" si="0"/>
        <v>0</v>
      </c>
      <c r="J35" s="6">
        <f t="shared" si="1"/>
        <v>0</v>
      </c>
    </row>
    <row r="36" spans="1:10" ht="15.75" customHeight="1" x14ac:dyDescent="0.25">
      <c r="A36" s="4">
        <v>33</v>
      </c>
      <c r="B36" s="26" t="s">
        <v>72</v>
      </c>
      <c r="C36" s="11" t="s">
        <v>73</v>
      </c>
      <c r="D36" s="4" t="s">
        <v>13</v>
      </c>
      <c r="E36" s="4">
        <v>35</v>
      </c>
      <c r="F36" s="7"/>
      <c r="G36" s="6"/>
      <c r="H36" s="6"/>
      <c r="I36" s="6">
        <f t="shared" si="0"/>
        <v>0</v>
      </c>
      <c r="J36" s="6">
        <f t="shared" si="1"/>
        <v>0</v>
      </c>
    </row>
    <row r="37" spans="1:10" ht="15.75" customHeight="1" x14ac:dyDescent="0.25">
      <c r="A37" s="4">
        <v>34</v>
      </c>
      <c r="B37" s="26" t="s">
        <v>74</v>
      </c>
      <c r="C37" s="11" t="s">
        <v>75</v>
      </c>
      <c r="D37" s="4" t="s">
        <v>13</v>
      </c>
      <c r="E37" s="4">
        <v>35</v>
      </c>
      <c r="F37" s="7"/>
      <c r="G37" s="6"/>
      <c r="H37" s="6"/>
      <c r="I37" s="6">
        <f t="shared" si="0"/>
        <v>0</v>
      </c>
      <c r="J37" s="6">
        <f t="shared" si="1"/>
        <v>0</v>
      </c>
    </row>
    <row r="38" spans="1:10" ht="15.75" customHeight="1" x14ac:dyDescent="0.25">
      <c r="A38" s="4">
        <v>35</v>
      </c>
      <c r="B38" s="26" t="s">
        <v>76</v>
      </c>
      <c r="C38" s="11" t="s">
        <v>77</v>
      </c>
      <c r="D38" s="4" t="s">
        <v>13</v>
      </c>
      <c r="E38" s="4">
        <v>35</v>
      </c>
      <c r="F38" s="7"/>
      <c r="G38" s="6"/>
      <c r="H38" s="6"/>
      <c r="I38" s="6">
        <f t="shared" si="0"/>
        <v>0</v>
      </c>
      <c r="J38" s="6">
        <f t="shared" si="1"/>
        <v>0</v>
      </c>
    </row>
    <row r="39" spans="1:10" ht="15.75" customHeight="1" x14ac:dyDescent="0.25"/>
    <row r="40" spans="1:10" ht="15.75" customHeight="1" x14ac:dyDescent="0.25">
      <c r="H40" s="12" t="s">
        <v>78</v>
      </c>
      <c r="I40" s="13">
        <f t="shared" ref="I40:J40" si="2">SUM(I4:I38)</f>
        <v>0</v>
      </c>
      <c r="J40" s="13">
        <f t="shared" si="2"/>
        <v>0</v>
      </c>
    </row>
    <row r="41" spans="1:10" ht="15.75" customHeight="1" x14ac:dyDescent="0.25">
      <c r="B41" s="9" t="s">
        <v>79</v>
      </c>
    </row>
    <row r="42" spans="1:10" ht="15.75" customHeight="1" x14ac:dyDescent="0.25">
      <c r="B42" s="9" t="s">
        <v>80</v>
      </c>
    </row>
    <row r="43" spans="1:10" ht="15.75" customHeight="1" x14ac:dyDescent="0.25"/>
    <row r="44" spans="1:10" ht="15.75" customHeight="1" x14ac:dyDescent="0.25"/>
    <row r="45" spans="1:10" ht="15.75" customHeight="1" x14ac:dyDescent="0.25"/>
    <row r="46" spans="1:10" ht="15.75" customHeight="1" x14ac:dyDescent="0.25"/>
    <row r="47" spans="1:10" ht="15.75" customHeight="1" x14ac:dyDescent="0.25"/>
    <row r="48" spans="1:10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1">
    <mergeCell ref="A1:J1"/>
  </mergeCells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0"/>
  <sheetViews>
    <sheetView workbookViewId="0">
      <selection activeCell="K1" sqref="K1:K1048576"/>
    </sheetView>
  </sheetViews>
  <sheetFormatPr defaultColWidth="14.42578125" defaultRowHeight="15" customHeight="1" x14ac:dyDescent="0.25"/>
  <cols>
    <col min="1" max="1" width="7.5703125" customWidth="1"/>
    <col min="2" max="2" width="22" customWidth="1"/>
    <col min="3" max="3" width="47.140625" customWidth="1"/>
    <col min="4" max="4" width="11.28515625" customWidth="1"/>
    <col min="5" max="5" width="7.85546875" customWidth="1"/>
    <col min="6" max="6" width="25.85546875" customWidth="1"/>
    <col min="7" max="7" width="26.7109375" customWidth="1"/>
    <col min="8" max="8" width="31.28515625" customWidth="1"/>
    <col min="9" max="9" width="28.28515625" customWidth="1"/>
    <col min="10" max="10" width="34.42578125" customWidth="1"/>
    <col min="11" max="25" width="8.7109375" customWidth="1"/>
  </cols>
  <sheetData>
    <row r="1" spans="1:10" x14ac:dyDescent="0.25">
      <c r="A1" s="35" t="s">
        <v>0</v>
      </c>
      <c r="B1" s="36"/>
      <c r="C1" s="36"/>
      <c r="D1" s="36"/>
      <c r="E1" s="36"/>
      <c r="F1" s="36"/>
      <c r="G1" s="36"/>
      <c r="H1" s="37"/>
    </row>
    <row r="3" spans="1:10" ht="60" x14ac:dyDescent="0.25">
      <c r="A3" s="14" t="s">
        <v>1</v>
      </c>
      <c r="B3" s="15" t="s">
        <v>2</v>
      </c>
      <c r="C3" s="16" t="s">
        <v>135</v>
      </c>
      <c r="D3" s="15" t="s">
        <v>4</v>
      </c>
      <c r="E3" s="15" t="s">
        <v>5</v>
      </c>
      <c r="F3" s="16" t="s">
        <v>6</v>
      </c>
      <c r="G3" s="16" t="s">
        <v>7</v>
      </c>
      <c r="H3" s="16" t="s">
        <v>8</v>
      </c>
      <c r="I3" s="16" t="s">
        <v>9</v>
      </c>
      <c r="J3" s="16" t="s">
        <v>10</v>
      </c>
    </row>
    <row r="4" spans="1:10" ht="135" x14ac:dyDescent="0.25">
      <c r="A4" s="25" t="s">
        <v>81</v>
      </c>
      <c r="B4" s="26" t="s">
        <v>82</v>
      </c>
      <c r="C4" s="11" t="s">
        <v>83</v>
      </c>
      <c r="D4" s="17" t="s">
        <v>13</v>
      </c>
      <c r="E4" s="10">
        <v>1</v>
      </c>
      <c r="F4" s="18"/>
      <c r="G4" s="19"/>
      <c r="H4" s="19"/>
      <c r="I4" s="19">
        <f t="shared" ref="I4" si="0">E4*G4</f>
        <v>0</v>
      </c>
      <c r="J4" s="19">
        <f t="shared" ref="J4" si="1">E4*H4</f>
        <v>0</v>
      </c>
    </row>
    <row r="5" spans="1:10" x14ac:dyDescent="0.25">
      <c r="B5" s="38" t="s">
        <v>86</v>
      </c>
      <c r="C5" s="36"/>
      <c r="D5" s="36"/>
      <c r="E5" s="36"/>
      <c r="F5" s="36"/>
      <c r="G5" s="36"/>
      <c r="H5" s="36"/>
      <c r="I5" s="20">
        <f>SUM(I4:I4)</f>
        <v>0</v>
      </c>
      <c r="J5" s="20">
        <f>SUM(J4:J4)</f>
        <v>0</v>
      </c>
    </row>
    <row r="7" spans="1:10" x14ac:dyDescent="0.25">
      <c r="B7" s="9" t="s">
        <v>79</v>
      </c>
    </row>
    <row r="8" spans="1:10" x14ac:dyDescent="0.25">
      <c r="B8" s="9" t="s">
        <v>80</v>
      </c>
    </row>
    <row r="11" spans="1:10" ht="15.75" customHeight="1" x14ac:dyDescent="0.25">
      <c r="J11" s="24"/>
    </row>
    <row r="12" spans="1:10" ht="15.75" customHeight="1" x14ac:dyDescent="0.25"/>
    <row r="13" spans="1:10" ht="15.75" customHeight="1" x14ac:dyDescent="0.25"/>
    <row r="14" spans="1:10" ht="15.75" customHeight="1" x14ac:dyDescent="0.25"/>
    <row r="15" spans="1:10" ht="15.75" customHeight="1" x14ac:dyDescent="0.25"/>
    <row r="16" spans="1:10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2">
    <mergeCell ref="A1:H1"/>
    <mergeCell ref="B5:H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9"/>
  <sheetViews>
    <sheetView tabSelected="1" workbookViewId="0">
      <selection activeCell="B5" sqref="B5"/>
    </sheetView>
  </sheetViews>
  <sheetFormatPr defaultColWidth="14.42578125" defaultRowHeight="15" customHeight="1" x14ac:dyDescent="0.25"/>
  <cols>
    <col min="1" max="1" width="8.7109375" customWidth="1"/>
    <col min="2" max="2" width="84.85546875" customWidth="1"/>
    <col min="3" max="3" width="13" customWidth="1"/>
    <col min="4" max="4" width="11.42578125" customWidth="1"/>
    <col min="5" max="5" width="7.85546875" customWidth="1"/>
    <col min="6" max="6" width="31.85546875" customWidth="1"/>
    <col min="7" max="7" width="15.140625" customWidth="1"/>
    <col min="8" max="8" width="14.42578125" customWidth="1"/>
    <col min="9" max="9" width="19.140625" customWidth="1"/>
    <col min="10" max="10" width="18.28515625" customWidth="1"/>
    <col min="11" max="23" width="8.7109375" customWidth="1"/>
  </cols>
  <sheetData>
    <row r="1" spans="1:10" x14ac:dyDescent="0.25">
      <c r="A1" s="35" t="s">
        <v>137</v>
      </c>
      <c r="B1" s="36"/>
      <c r="C1" s="36"/>
      <c r="D1" s="36"/>
      <c r="E1" s="36"/>
      <c r="F1" s="36"/>
      <c r="G1" s="36"/>
      <c r="H1" s="36"/>
      <c r="I1" s="36"/>
      <c r="J1" s="37"/>
    </row>
    <row r="3" spans="1:10" ht="60" x14ac:dyDescent="0.25">
      <c r="A3" s="27" t="s">
        <v>1</v>
      </c>
      <c r="B3" s="27" t="s">
        <v>136</v>
      </c>
      <c r="C3" s="16" t="s">
        <v>3</v>
      </c>
      <c r="D3" s="16" t="s">
        <v>4</v>
      </c>
      <c r="E3" s="15" t="s">
        <v>5</v>
      </c>
      <c r="F3" s="16" t="s">
        <v>6</v>
      </c>
      <c r="G3" s="16" t="s">
        <v>7</v>
      </c>
      <c r="H3" s="16" t="s">
        <v>8</v>
      </c>
      <c r="I3" s="21" t="s">
        <v>9</v>
      </c>
      <c r="J3" s="32" t="s">
        <v>10</v>
      </c>
    </row>
    <row r="4" spans="1:10" x14ac:dyDescent="0.25">
      <c r="A4" s="11" t="s">
        <v>87</v>
      </c>
      <c r="B4" s="11" t="s">
        <v>88</v>
      </c>
      <c r="C4" s="8"/>
      <c r="D4" s="8" t="s">
        <v>13</v>
      </c>
      <c r="E4" s="8">
        <v>3</v>
      </c>
      <c r="F4" s="8"/>
      <c r="G4" s="19"/>
      <c r="H4" s="19"/>
      <c r="I4" s="22">
        <f>E4*G4</f>
        <v>0</v>
      </c>
      <c r="J4" s="33">
        <f>E4*H4</f>
        <v>0</v>
      </c>
    </row>
    <row r="5" spans="1:10" x14ac:dyDescent="0.25">
      <c r="A5" s="11" t="s">
        <v>84</v>
      </c>
      <c r="B5" s="39" t="s">
        <v>138</v>
      </c>
      <c r="C5" s="8"/>
      <c r="D5" s="8" t="s">
        <v>13</v>
      </c>
      <c r="E5" s="8">
        <v>6</v>
      </c>
      <c r="F5" s="8"/>
      <c r="G5" s="19"/>
      <c r="H5" s="19"/>
      <c r="I5" s="22">
        <f t="shared" ref="I5:I27" si="0">E5*G5</f>
        <v>0</v>
      </c>
      <c r="J5" s="33">
        <f t="shared" ref="J5:J27" si="1">E5*H5</f>
        <v>0</v>
      </c>
    </row>
    <row r="6" spans="1:10" x14ac:dyDescent="0.25">
      <c r="A6" s="11" t="s">
        <v>89</v>
      </c>
      <c r="B6" s="11" t="s">
        <v>90</v>
      </c>
      <c r="C6" s="8"/>
      <c r="D6" s="8" t="s">
        <v>13</v>
      </c>
      <c r="E6" s="8">
        <v>48</v>
      </c>
      <c r="F6" s="8"/>
      <c r="G6" s="19"/>
      <c r="H6" s="19"/>
      <c r="I6" s="22">
        <f t="shared" si="0"/>
        <v>0</v>
      </c>
      <c r="J6" s="33">
        <f t="shared" si="1"/>
        <v>0</v>
      </c>
    </row>
    <row r="7" spans="1:10" x14ac:dyDescent="0.25">
      <c r="A7" s="11" t="s">
        <v>85</v>
      </c>
      <c r="B7" s="11" t="s">
        <v>91</v>
      </c>
      <c r="C7" s="8"/>
      <c r="D7" s="8" t="s">
        <v>13</v>
      </c>
      <c r="E7" s="8">
        <v>3</v>
      </c>
      <c r="F7" s="8"/>
      <c r="G7" s="19"/>
      <c r="H7" s="19"/>
      <c r="I7" s="22">
        <f t="shared" si="0"/>
        <v>0</v>
      </c>
      <c r="J7" s="33">
        <f t="shared" si="1"/>
        <v>0</v>
      </c>
    </row>
    <row r="8" spans="1:10" x14ac:dyDescent="0.25">
      <c r="A8" s="11" t="s">
        <v>92</v>
      </c>
      <c r="B8" s="11" t="s">
        <v>93</v>
      </c>
      <c r="C8" s="8"/>
      <c r="D8" s="8" t="s">
        <v>13</v>
      </c>
      <c r="E8" s="8">
        <v>3</v>
      </c>
      <c r="F8" s="8"/>
      <c r="G8" s="19"/>
      <c r="H8" s="19"/>
      <c r="I8" s="22">
        <f t="shared" si="0"/>
        <v>0</v>
      </c>
      <c r="J8" s="33">
        <f t="shared" si="1"/>
        <v>0</v>
      </c>
    </row>
    <row r="9" spans="1:10" x14ac:dyDescent="0.25">
      <c r="A9" s="11" t="s">
        <v>94</v>
      </c>
      <c r="B9" s="11" t="s">
        <v>95</v>
      </c>
      <c r="C9" s="8"/>
      <c r="D9" s="8" t="s">
        <v>13</v>
      </c>
      <c r="E9" s="8">
        <v>3</v>
      </c>
      <c r="F9" s="8"/>
      <c r="G9" s="19"/>
      <c r="H9" s="19"/>
      <c r="I9" s="22">
        <f t="shared" si="0"/>
        <v>0</v>
      </c>
      <c r="J9" s="33">
        <f t="shared" si="1"/>
        <v>0</v>
      </c>
    </row>
    <row r="10" spans="1:10" x14ac:dyDescent="0.25">
      <c r="A10" s="11" t="s">
        <v>96</v>
      </c>
      <c r="B10" s="11" t="s">
        <v>97</v>
      </c>
      <c r="C10" s="8"/>
      <c r="D10" s="8" t="s">
        <v>13</v>
      </c>
      <c r="E10" s="8">
        <v>3</v>
      </c>
      <c r="F10" s="8"/>
      <c r="G10" s="19"/>
      <c r="H10" s="19"/>
      <c r="I10" s="22">
        <f t="shared" si="0"/>
        <v>0</v>
      </c>
      <c r="J10" s="33">
        <f t="shared" si="1"/>
        <v>0</v>
      </c>
    </row>
    <row r="11" spans="1:10" x14ac:dyDescent="0.25">
      <c r="A11" s="11" t="s">
        <v>98</v>
      </c>
      <c r="B11" s="11" t="s">
        <v>99</v>
      </c>
      <c r="C11" s="8"/>
      <c r="D11" s="8" t="s">
        <v>13</v>
      </c>
      <c r="E11" s="8">
        <v>3</v>
      </c>
      <c r="F11" s="8"/>
      <c r="G11" s="19"/>
      <c r="H11" s="19"/>
      <c r="I11" s="22">
        <f t="shared" si="0"/>
        <v>0</v>
      </c>
      <c r="J11" s="33">
        <f t="shared" si="1"/>
        <v>0</v>
      </c>
    </row>
    <row r="12" spans="1:10" x14ac:dyDescent="0.25">
      <c r="A12" s="11" t="s">
        <v>100</v>
      </c>
      <c r="B12" s="11" t="s">
        <v>101</v>
      </c>
      <c r="C12" s="8"/>
      <c r="D12" s="8" t="s">
        <v>13</v>
      </c>
      <c r="E12" s="8">
        <v>6</v>
      </c>
      <c r="F12" s="8"/>
      <c r="G12" s="19"/>
      <c r="H12" s="19"/>
      <c r="I12" s="22">
        <f t="shared" si="0"/>
        <v>0</v>
      </c>
      <c r="J12" s="33">
        <f t="shared" si="1"/>
        <v>0</v>
      </c>
    </row>
    <row r="13" spans="1:10" x14ac:dyDescent="0.25">
      <c r="A13" s="11" t="s">
        <v>102</v>
      </c>
      <c r="B13" s="11" t="s">
        <v>103</v>
      </c>
      <c r="C13" s="8"/>
      <c r="D13" s="8" t="s">
        <v>13</v>
      </c>
      <c r="E13" s="8">
        <v>3</v>
      </c>
      <c r="F13" s="8"/>
      <c r="G13" s="19"/>
      <c r="H13" s="19"/>
      <c r="I13" s="22">
        <f t="shared" si="0"/>
        <v>0</v>
      </c>
      <c r="J13" s="33">
        <f t="shared" si="1"/>
        <v>0</v>
      </c>
    </row>
    <row r="14" spans="1:10" x14ac:dyDescent="0.25">
      <c r="A14" s="11" t="s">
        <v>104</v>
      </c>
      <c r="B14" s="11" t="s">
        <v>105</v>
      </c>
      <c r="C14" s="8"/>
      <c r="D14" s="8" t="s">
        <v>13</v>
      </c>
      <c r="E14" s="8">
        <v>3</v>
      </c>
      <c r="F14" s="8"/>
      <c r="G14" s="19"/>
      <c r="H14" s="19"/>
      <c r="I14" s="22">
        <f t="shared" si="0"/>
        <v>0</v>
      </c>
      <c r="J14" s="33">
        <f t="shared" si="1"/>
        <v>0</v>
      </c>
    </row>
    <row r="15" spans="1:10" x14ac:dyDescent="0.25">
      <c r="A15" s="11" t="s">
        <v>106</v>
      </c>
      <c r="B15" s="11" t="s">
        <v>107</v>
      </c>
      <c r="C15" s="8"/>
      <c r="D15" s="8" t="s">
        <v>13</v>
      </c>
      <c r="E15" s="8">
        <v>3</v>
      </c>
      <c r="F15" s="8"/>
      <c r="G15" s="19"/>
      <c r="H15" s="19"/>
      <c r="I15" s="22">
        <f t="shared" si="0"/>
        <v>0</v>
      </c>
      <c r="J15" s="33">
        <f t="shared" si="1"/>
        <v>0</v>
      </c>
    </row>
    <row r="16" spans="1:10" x14ac:dyDescent="0.25">
      <c r="A16" s="11" t="s">
        <v>108</v>
      </c>
      <c r="B16" s="11" t="s">
        <v>109</v>
      </c>
      <c r="C16" s="8"/>
      <c r="D16" s="8" t="s">
        <v>13</v>
      </c>
      <c r="E16" s="8">
        <v>18</v>
      </c>
      <c r="F16" s="8"/>
      <c r="G16" s="19"/>
      <c r="H16" s="19"/>
      <c r="I16" s="22">
        <f t="shared" si="0"/>
        <v>0</v>
      </c>
      <c r="J16" s="33">
        <f t="shared" si="1"/>
        <v>0</v>
      </c>
    </row>
    <row r="17" spans="1:10" x14ac:dyDescent="0.25">
      <c r="A17" s="11" t="s">
        <v>110</v>
      </c>
      <c r="B17" s="11" t="s">
        <v>111</v>
      </c>
      <c r="C17" s="8"/>
      <c r="D17" s="8" t="s">
        <v>13</v>
      </c>
      <c r="E17" s="8">
        <v>3</v>
      </c>
      <c r="F17" s="8"/>
      <c r="G17" s="19"/>
      <c r="H17" s="19"/>
      <c r="I17" s="22">
        <f t="shared" si="0"/>
        <v>0</v>
      </c>
      <c r="J17" s="33">
        <f t="shared" si="1"/>
        <v>0</v>
      </c>
    </row>
    <row r="18" spans="1:10" x14ac:dyDescent="0.25">
      <c r="A18" s="11" t="s">
        <v>112</v>
      </c>
      <c r="B18" s="11" t="s">
        <v>113</v>
      </c>
      <c r="C18" s="8"/>
      <c r="D18" s="8" t="s">
        <v>13</v>
      </c>
      <c r="E18" s="8">
        <v>3</v>
      </c>
      <c r="F18" s="8"/>
      <c r="G18" s="19"/>
      <c r="H18" s="19"/>
      <c r="I18" s="22">
        <f t="shared" si="0"/>
        <v>0</v>
      </c>
      <c r="J18" s="33">
        <f t="shared" si="1"/>
        <v>0</v>
      </c>
    </row>
    <row r="19" spans="1:10" x14ac:dyDescent="0.25">
      <c r="A19" s="11" t="s">
        <v>114</v>
      </c>
      <c r="B19" s="11" t="s">
        <v>115</v>
      </c>
      <c r="C19" s="8"/>
      <c r="D19" s="8" t="s">
        <v>13</v>
      </c>
      <c r="E19" s="8">
        <v>3</v>
      </c>
      <c r="F19" s="8"/>
      <c r="G19" s="19"/>
      <c r="H19" s="19"/>
      <c r="I19" s="22">
        <f t="shared" si="0"/>
        <v>0</v>
      </c>
      <c r="J19" s="33">
        <f t="shared" si="1"/>
        <v>0</v>
      </c>
    </row>
    <row r="20" spans="1:10" x14ac:dyDescent="0.25">
      <c r="A20" s="11" t="s">
        <v>116</v>
      </c>
      <c r="B20" s="11" t="s">
        <v>117</v>
      </c>
      <c r="C20" s="8"/>
      <c r="D20" s="8" t="s">
        <v>13</v>
      </c>
      <c r="E20" s="8">
        <v>3</v>
      </c>
      <c r="F20" s="8"/>
      <c r="G20" s="19"/>
      <c r="H20" s="19"/>
      <c r="I20" s="22">
        <f t="shared" si="0"/>
        <v>0</v>
      </c>
      <c r="J20" s="33">
        <f t="shared" si="1"/>
        <v>0</v>
      </c>
    </row>
    <row r="21" spans="1:10" ht="15.75" customHeight="1" x14ac:dyDescent="0.25">
      <c r="A21" s="11" t="s">
        <v>118</v>
      </c>
      <c r="B21" s="11" t="s">
        <v>119</v>
      </c>
      <c r="C21" s="8"/>
      <c r="D21" s="8" t="s">
        <v>13</v>
      </c>
      <c r="E21" s="8">
        <v>3</v>
      </c>
      <c r="F21" s="8"/>
      <c r="G21" s="19"/>
      <c r="H21" s="19"/>
      <c r="I21" s="22">
        <f t="shared" si="0"/>
        <v>0</v>
      </c>
      <c r="J21" s="33">
        <f t="shared" si="1"/>
        <v>0</v>
      </c>
    </row>
    <row r="22" spans="1:10" ht="19.5" customHeight="1" x14ac:dyDescent="0.25">
      <c r="A22" s="11" t="s">
        <v>120</v>
      </c>
      <c r="B22" s="11" t="s">
        <v>121</v>
      </c>
      <c r="C22" s="8"/>
      <c r="D22" s="8" t="s">
        <v>13</v>
      </c>
      <c r="E22" s="8">
        <v>6</v>
      </c>
      <c r="F22" s="8"/>
      <c r="G22" s="19"/>
      <c r="H22" s="19"/>
      <c r="I22" s="22">
        <f t="shared" si="0"/>
        <v>0</v>
      </c>
      <c r="J22" s="33">
        <f t="shared" si="1"/>
        <v>0</v>
      </c>
    </row>
    <row r="23" spans="1:10" ht="15.75" customHeight="1" x14ac:dyDescent="0.25">
      <c r="A23" s="11" t="s">
        <v>122</v>
      </c>
      <c r="B23" s="11" t="s">
        <v>123</v>
      </c>
      <c r="C23" s="8"/>
      <c r="D23" s="8" t="s">
        <v>13</v>
      </c>
      <c r="E23" s="8">
        <v>1</v>
      </c>
      <c r="F23" s="8"/>
      <c r="G23" s="19"/>
      <c r="H23" s="19"/>
      <c r="I23" s="22">
        <f t="shared" si="0"/>
        <v>0</v>
      </c>
      <c r="J23" s="33">
        <f t="shared" si="1"/>
        <v>0</v>
      </c>
    </row>
    <row r="24" spans="1:10" ht="15.75" customHeight="1" x14ac:dyDescent="0.25">
      <c r="A24" s="11" t="s">
        <v>124</v>
      </c>
      <c r="B24" s="11" t="s">
        <v>125</v>
      </c>
      <c r="C24" s="8"/>
      <c r="D24" s="8" t="s">
        <v>13</v>
      </c>
      <c r="E24" s="8">
        <v>6</v>
      </c>
      <c r="F24" s="8"/>
      <c r="G24" s="19"/>
      <c r="H24" s="19"/>
      <c r="I24" s="22">
        <f t="shared" si="0"/>
        <v>0</v>
      </c>
      <c r="J24" s="33">
        <f t="shared" si="1"/>
        <v>0</v>
      </c>
    </row>
    <row r="25" spans="1:10" ht="15.75" customHeight="1" x14ac:dyDescent="0.25">
      <c r="A25" s="11" t="s">
        <v>126</v>
      </c>
      <c r="B25" s="11" t="s">
        <v>127</v>
      </c>
      <c r="C25" s="8"/>
      <c r="D25" s="8" t="s">
        <v>13</v>
      </c>
      <c r="E25" s="8">
        <v>8</v>
      </c>
      <c r="F25" s="8"/>
      <c r="G25" s="19"/>
      <c r="H25" s="19"/>
      <c r="I25" s="22">
        <f t="shared" si="0"/>
        <v>0</v>
      </c>
      <c r="J25" s="33">
        <f t="shared" si="1"/>
        <v>0</v>
      </c>
    </row>
    <row r="26" spans="1:10" ht="15.75" customHeight="1" x14ac:dyDescent="0.25">
      <c r="A26" s="11" t="s">
        <v>128</v>
      </c>
      <c r="B26" s="11" t="s">
        <v>129</v>
      </c>
      <c r="C26" s="8"/>
      <c r="D26" s="8" t="s">
        <v>13</v>
      </c>
      <c r="E26" s="8">
        <v>6</v>
      </c>
      <c r="F26" s="8"/>
      <c r="G26" s="19"/>
      <c r="H26" s="19"/>
      <c r="I26" s="22">
        <f t="shared" si="0"/>
        <v>0</v>
      </c>
      <c r="J26" s="33">
        <f t="shared" si="1"/>
        <v>0</v>
      </c>
    </row>
    <row r="27" spans="1:10" ht="15.75" customHeight="1" x14ac:dyDescent="0.25">
      <c r="A27" s="11" t="s">
        <v>130</v>
      </c>
      <c r="B27" s="11" t="s">
        <v>131</v>
      </c>
      <c r="C27" s="8"/>
      <c r="D27" s="8" t="s">
        <v>13</v>
      </c>
      <c r="E27" s="8">
        <v>1</v>
      </c>
      <c r="F27" s="8"/>
      <c r="G27" s="19"/>
      <c r="H27" s="19"/>
      <c r="I27" s="22">
        <f t="shared" si="0"/>
        <v>0</v>
      </c>
      <c r="J27" s="33">
        <f t="shared" si="1"/>
        <v>0</v>
      </c>
    </row>
    <row r="28" spans="1:10" ht="15.75" customHeight="1" x14ac:dyDescent="0.25">
      <c r="A28" s="38" t="s">
        <v>86</v>
      </c>
      <c r="B28" s="36"/>
      <c r="C28" s="36"/>
      <c r="D28" s="36"/>
      <c r="E28" s="36"/>
      <c r="F28" s="36"/>
      <c r="G28" s="36"/>
      <c r="H28" s="37"/>
      <c r="I28" s="23">
        <f>SUM(I4:I27)</f>
        <v>0</v>
      </c>
      <c r="J28" s="34">
        <f>SUM(J4:J27)</f>
        <v>0</v>
      </c>
    </row>
    <row r="29" spans="1:10" ht="15.75" customHeight="1" x14ac:dyDescent="0.25"/>
    <row r="30" spans="1:10" ht="15.75" customHeight="1" x14ac:dyDescent="0.25">
      <c r="B30" s="9" t="s">
        <v>79</v>
      </c>
    </row>
    <row r="31" spans="1:10" ht="15.75" customHeight="1" x14ac:dyDescent="0.25">
      <c r="B31" s="9" t="s">
        <v>80</v>
      </c>
    </row>
    <row r="32" spans="1:1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2">
    <mergeCell ref="A1:J1"/>
    <mergeCell ref="A28:H2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Računalniška oprema</vt:lpstr>
      <vt:lpstr>Sklop 2 - Strežniška oprema</vt:lpstr>
      <vt:lpstr>Sklop 3 - Podatkovni center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Pincolič</dc:creator>
  <cp:lastModifiedBy>Maja Kocjan</cp:lastModifiedBy>
  <dcterms:created xsi:type="dcterms:W3CDTF">2023-09-06T04:18:41Z</dcterms:created>
  <dcterms:modified xsi:type="dcterms:W3CDTF">2026-04-24T08:24:48Z</dcterms:modified>
</cp:coreProperties>
</file>